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отч 15 Мая 18 2016" sheetId="2" r:id="rId1"/>
  </sheets>
  <calcPr calcId="114210"/>
</workbook>
</file>

<file path=xl/calcChain.xml><?xml version="1.0" encoding="utf-8"?>
<calcChain xmlns="http://schemas.openxmlformats.org/spreadsheetml/2006/main">
  <c r="B29" i="2"/>
  <c r="B8"/>
  <c r="B9"/>
  <c r="B10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<sst xmlns="http://schemas.openxmlformats.org/spreadsheetml/2006/main" count="48" uniqueCount="41">
  <si>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</si>
  <si>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</si>
  <si>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</si>
  <si>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</si>
  <si>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</si>
  <si>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</si>
  <si>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</si>
  <si>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</si>
  <si>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</si>
  <si>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</si>
  <si>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</si>
  <si>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</si>
  <si>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</si>
  <si>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</si>
  <si>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</si>
  <si>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</si>
  <si>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</si>
  <si>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</si>
  <si>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</si>
  <si>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</si>
  <si>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</si>
  <si>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</si>
  <si>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</si>
  <si>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18 по ул. 15 Мая</t>
  </si>
  <si>
    <t xml:space="preserve"> Ревизия, ремонт запорной арматуры, промывка и опрессовка системы отопления, промывка грязевиков. Промывка фильтров.         </t>
  </si>
  <si>
    <t xml:space="preserve">Прочистка системы канализации. Ремонт трубопроводов системы канализации. 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</si>
  <si>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</si>
  <si>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лестничных маршей и площадок</t>
  </si>
  <si>
    <t xml:space="preserve"> Весенние и осенние осмотры системы электроснабжения, составление актов, подготовка планов текущего ремонта.   Ревизия, ремонт электрощитовой.   Протяжка контактов. Восстановление подъездного освещения. Смена лампочек.                              </t>
  </si>
  <si>
    <t>Проверка канализационных вытяжек, вентканалов, дымоходов, устранение незначительных неисправностей.</t>
  </si>
  <si>
    <t>круглосуточно</t>
  </si>
  <si>
    <t>1 раз в квартал</t>
  </si>
  <si>
    <t>7. 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(тепла и воды)</t>
  </si>
  <si>
    <t>4 раза в год и по мере необходимости</t>
  </si>
  <si>
    <t>9. Управление многоквартирным домом</t>
  </si>
  <si>
    <t>8. Дератизация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</si>
  <si>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</si>
  <si>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Уборка дворовой территории в летний и зимний период. Скашивание травы с помощью триммера. Посыпка песком придомовой территории в зимний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</si>
  <si>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</si>
  <si>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Ревизия задвижек в в/у; ревизия запорной арматуры. </t>
  </si>
  <si>
    <t xml:space="preserve">Замена навеса, установка шпингалета, навес пружин.Замена доводчиков. Ремонт обшивки вентшахт. Изготовление и установка снегозадержателей. Восстановление леерного ограждения (90 м). Ремонт кровли ( изготовление и установка зонтов, ремонт разделки) Очистка чердачного помещения от мусора.Обследование чердачных люков и подвалов на наличие замков и целостности дверей. Восстановление бетонной стяжки полов в подъездах. Осенние и весенние осмотры, составление актов, подготовка планов ремонта.   Расчистка кровли от снега и наледи.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</si>
</sst>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1" fontId="2" fillId="0" borderId="4" xfId="0" applyNumberFormat="1" applyFont="1" applyFill="1" applyBorder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5" fillId="0" borderId="4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2" xfId="0" applyFont="1" applyFill="1" applyBorder="1"/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1" fontId="5" fillId="0" borderId="0" xfId="0" applyNumberFormat="1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workbookViewId="0">
      <selection activeCell="E7" sqref="E7"/>
    </sheetView>
  </sheetViews>
  <sheetFormatPr defaultRowHeight="14"/>
  <cols>
    <col min="1" max="1" width="37.6328125" style="24" customWidth="1"/>
    <col min="2" max="2" width="12.54296875" style="24" customWidth="1"/>
    <col min="3" max="3" width="50.54296875" style="24" customWidth="1"/>
    <col min="4" max="4" width="12.6328125" style="24" customWidth="1"/>
    <col min="5" max="16384" width="8.7265625" style="24"/>
  </cols>
  <sheetData>
    <row r="1" spans="1:5">
      <c r="A1" s="45" t="s">
        <v>0</v>
      </c>
      <c r="B1" s="45"/>
      <c r="C1" s="45"/>
    </row>
    <row r="2" spans="1:5">
      <c r="A2" s="45" t="s">
        <v>23</v>
      </c>
      <c r="B2" s="45"/>
      <c r="C2" s="45"/>
    </row>
    <row r="3" spans="1:5">
      <c r="A3" s="45" t="s">
        <v>1</v>
      </c>
      <c r="B3" s="45"/>
      <c r="C3" s="45"/>
    </row>
    <row r="4" spans="1:5" ht="56">
      <c r="A4" s="25"/>
      <c r="B4" s="26" t="s">
        <v>2</v>
      </c>
      <c r="C4" s="26" t="s">
        <v>3</v>
      </c>
    </row>
    <row r="5" spans="1:5">
      <c r="A5" s="25" t="s">
        <v>4</v>
      </c>
      <c r="B5" s="1">
        <v>238346</v>
      </c>
      <c r="C5" s="27" t="s">
        <v>5</v>
      </c>
    </row>
    <row r="6" spans="1:5">
      <c r="A6" s="25" t="s">
        <v>6</v>
      </c>
      <c r="B6" s="2">
        <v>1630200</v>
      </c>
      <c r="C6" s="27" t="s">
        <v>5</v>
      </c>
    </row>
    <row r="7" spans="1:5" s="30" customFormat="1">
      <c r="A7" s="28" t="s">
        <v>7</v>
      </c>
      <c r="B7" s="1">
        <v>1520885</v>
      </c>
      <c r="C7" s="29" t="s">
        <v>5</v>
      </c>
      <c r="D7" s="30">
        <v>22328</v>
      </c>
      <c r="E7" s="38"/>
    </row>
    <row r="8" spans="1:5" s="30" customFormat="1">
      <c r="A8" s="28" t="s">
        <v>8</v>
      </c>
      <c r="B8" s="3">
        <f>B5+B6-B7</f>
        <v>347661</v>
      </c>
      <c r="C8" s="29" t="s">
        <v>5</v>
      </c>
    </row>
    <row r="9" spans="1:5">
      <c r="A9" s="31" t="s">
        <v>9</v>
      </c>
      <c r="B9" s="23">
        <f>B29</f>
        <v>1740200</v>
      </c>
      <c r="C9" s="27" t="s">
        <v>5</v>
      </c>
    </row>
    <row r="10" spans="1:5">
      <c r="A10" s="32" t="s">
        <v>10</v>
      </c>
      <c r="B10" s="46">
        <f>-124567+B6-B9</f>
        <v>-234567</v>
      </c>
      <c r="C10" s="27" t="s">
        <v>5</v>
      </c>
    </row>
    <row r="11" spans="1:5">
      <c r="A11" s="33" t="s">
        <v>11</v>
      </c>
      <c r="B11" s="47"/>
      <c r="C11" s="27" t="s">
        <v>5</v>
      </c>
    </row>
    <row r="12" spans="1:5">
      <c r="A12" s="34" t="s">
        <v>12</v>
      </c>
      <c r="B12" s="48"/>
      <c r="C12" s="27" t="s">
        <v>5</v>
      </c>
    </row>
    <row r="13" spans="1:5">
      <c r="A13" s="35" t="s">
        <v>13</v>
      </c>
    </row>
    <row r="15" spans="1:5" ht="55.5" customHeight="1">
      <c r="A15" s="26" t="s">
        <v>14</v>
      </c>
      <c r="B15" s="26" t="s">
        <v>15</v>
      </c>
      <c r="C15" s="26" t="s">
        <v>16</v>
      </c>
    </row>
    <row r="16" spans="1:5" ht="115" customHeight="1">
      <c r="A16" s="39" t="s">
        <v>17</v>
      </c>
      <c r="B16" s="42">
        <v>596772</v>
      </c>
      <c r="C16" s="22" t="s">
        <v>40</v>
      </c>
    </row>
    <row r="17" spans="1:4" ht="41" customHeight="1">
      <c r="A17" s="40"/>
      <c r="B17" s="43"/>
      <c r="C17" s="4" t="s">
        <v>24</v>
      </c>
      <c r="D17" s="15"/>
    </row>
    <row r="18" spans="1:4" ht="26.4" customHeight="1">
      <c r="A18" s="40"/>
      <c r="B18" s="43"/>
      <c r="C18" s="5" t="s">
        <v>39</v>
      </c>
      <c r="D18" s="15"/>
    </row>
    <row r="19" spans="1:4" ht="24" customHeight="1">
      <c r="A19" s="40"/>
      <c r="B19" s="43"/>
      <c r="C19" s="5" t="s">
        <v>25</v>
      </c>
      <c r="D19" s="15"/>
    </row>
    <row r="20" spans="1:4" ht="25.25" customHeight="1">
      <c r="A20" s="41"/>
      <c r="B20" s="44"/>
      <c r="C20" s="6" t="s">
        <v>26</v>
      </c>
    </row>
    <row r="21" spans="1:4" ht="66.5" customHeight="1">
      <c r="A21" s="21" t="s">
        <v>38</v>
      </c>
      <c r="B21" s="17">
        <v>281138</v>
      </c>
      <c r="C21" s="20" t="s">
        <v>37</v>
      </c>
    </row>
    <row r="22" spans="1:4" ht="24" customHeight="1">
      <c r="A22" s="7" t="s">
        <v>18</v>
      </c>
      <c r="B22" s="18">
        <v>332475</v>
      </c>
      <c r="C22" s="8" t="s">
        <v>27</v>
      </c>
    </row>
    <row r="23" spans="1:4" ht="50.4" customHeight="1">
      <c r="A23" s="9" t="s">
        <v>19</v>
      </c>
      <c r="B23" s="36">
        <v>54197</v>
      </c>
      <c r="C23" s="8" t="s">
        <v>28</v>
      </c>
    </row>
    <row r="24" spans="1:4" ht="38.25" customHeight="1">
      <c r="A24" s="7" t="s">
        <v>20</v>
      </c>
      <c r="B24" s="36">
        <v>12441</v>
      </c>
      <c r="C24" s="10" t="s">
        <v>29</v>
      </c>
    </row>
    <row r="25" spans="1:4" ht="13.5" customHeight="1">
      <c r="A25" s="11" t="s">
        <v>21</v>
      </c>
      <c r="B25" s="36">
        <v>392392</v>
      </c>
      <c r="C25" s="12" t="s">
        <v>30</v>
      </c>
    </row>
    <row r="26" spans="1:4" ht="61" customHeight="1">
      <c r="A26" s="37" t="s">
        <v>32</v>
      </c>
      <c r="B26" s="36">
        <v>7436</v>
      </c>
      <c r="C26" s="16" t="s">
        <v>33</v>
      </c>
    </row>
    <row r="27" spans="1:4" ht="15.5">
      <c r="A27" s="11" t="s">
        <v>35</v>
      </c>
      <c r="B27" s="36">
        <v>8151</v>
      </c>
      <c r="C27" s="12" t="s">
        <v>31</v>
      </c>
    </row>
    <row r="28" spans="1:4" ht="35">
      <c r="A28" s="11" t="s">
        <v>34</v>
      </c>
      <c r="B28" s="36">
        <v>55198</v>
      </c>
      <c r="C28" s="19" t="s">
        <v>36</v>
      </c>
    </row>
    <row r="29" spans="1:4" ht="15.5">
      <c r="A29" s="13" t="s">
        <v>22</v>
      </c>
      <c r="B29" s="14">
        <f>B16+B21+B22+B23+B24+B25+B26+B27+B28</f>
        <v>1740200</v>
      </c>
      <c r="C29" s="27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17" right="0.17" top="0.17" bottom="0.25" header="0.17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 15 Мая 18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2017-03-30T00:53:23Z</cp:lastPrinted>
  <dcterms:created xsi:type="dcterms:W3CDTF">2017-02-02T04:04:51Z</dcterms:created>
  <dcterms:modified xsi:type="dcterms:W3CDTF">2017-03-30T00:54:18Z</dcterms:modified>
</cp:coreProperties>
</file>